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oMakro\Desktop\Plan de trabajo 2025\"/>
    </mc:Choice>
  </mc:AlternateContent>
  <xr:revisionPtr revIDLastSave="0" documentId="8_{11121A41-F639-4FE9-9837-A7146A72A6F6}" xr6:coauthVersionLast="47" xr6:coauthVersionMax="47" xr10:uidLastSave="{00000000-0000-0000-0000-000000000000}"/>
  <bookViews>
    <workbookView xWindow="-108" yWindow="-108" windowWidth="23256" windowHeight="12456" tabRatio="597" activeTab="1" xr2:uid="{00000000-000D-0000-FFFF-FFFF00000000}"/>
  </bookViews>
  <sheets>
    <sheet name="HORAS DIRECTAS ASTIN" sheetId="5" r:id="rId1"/>
    <sheet name="OTRAS ACTIVIDAD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" i="5" l="1"/>
  <c r="V24" i="5"/>
  <c r="V30" i="5" l="1"/>
  <c r="S31" i="2" l="1"/>
</calcChain>
</file>

<file path=xl/sharedStrings.xml><?xml version="1.0" encoding="utf-8"?>
<sst xmlns="http://schemas.openxmlformats.org/spreadsheetml/2006/main" count="314" uniqueCount="141">
  <si>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</si>
  <si>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</si>
  <si>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</si>
  <si>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</si>
  <si>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</si>
  <si>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1  de dicembre al 19 de diciembre 2025</t>
  </si>
  <si>
    <t>INSTRUCTOR:</t>
  </si>
  <si>
    <t xml:space="preserve">Jimy Alejandro Toro Torres </t>
  </si>
  <si>
    <t>CEDULA:</t>
  </si>
  <si>
    <t>de:</t>
  </si>
  <si>
    <t xml:space="preserve">Armenia 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</si>
  <si>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</si>
  <si>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</si>
  <si>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</si>
  <si>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</si>
  <si>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</si>
  <si>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</si>
  <si>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</si>
  <si>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</si>
  <si>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</si>
  <si>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</si>
  <si>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</si>
  <si>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</si>
  <si>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</si>
  <si>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</si>
  <si>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</si>
  <si>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</si>
  <si>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</si>
  <si>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</si>
  <si>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 xml:space="preserve"> </t>
  </si>
  <si>
    <t>L</t>
  </si>
  <si>
    <t>M</t>
  </si>
  <si>
    <t>J</t>
  </si>
  <si>
    <t>V</t>
  </si>
  <si>
    <t>S</t>
  </si>
  <si>
    <t>D</t>
  </si>
  <si>
    <t>Tecnico en Mantenimiento de Maquinaria</t>
  </si>
  <si>
    <t xml:space="preserve"> INTERACTUAR EN LENGUA INGLESA
                                                                                                                                                                                                                                                                DE FORMA ORAL Y ESCRITA DENTRO DE
                                                                                                                                                                                                                                                                CONTEXTOS SOCIALES Y LABORALES SEGÚN LOS
                                                                                                                                                                                                                                                                CRITERIOS ESTABLECIDOS POR EL MARCO
                                                                                                                                                                                                                                                                COMÚN EUROPEO DE REFERENCIA PARA LAS</t>
  </si>
  <si>
    <t>Intercambiar opiniones sobre situaciones cotidianas y laborales actuales, pasadsas y futuras en contextos sociales orales y escritos.</t>
  </si>
  <si>
    <t>Role play CV Entrevista de trabajo</t>
  </si>
  <si>
    <t>Noche</t>
  </si>
  <si>
    <t>Ambiente 2</t>
  </si>
  <si>
    <t>Cali</t>
  </si>
  <si>
    <t>4 de diciembre 2025</t>
  </si>
  <si>
    <t>18.00</t>
  </si>
  <si>
    <t>22.00</t>
  </si>
  <si>
    <t>4  de  diciembre</t>
  </si>
  <si>
    <t>11 de diciembre</t>
  </si>
  <si>
    <t>x</t>
  </si>
  <si>
    <t xml:space="preserve">Fabricacion de productos plasticos en inyeccion y soplado. </t>
  </si>
  <si>
    <t>Comprender textos en Ingles de forma escrito</t>
  </si>
  <si>
    <t xml:space="preserve">Realizar intercambios sociales y practicos  muy breves, con un vocabulario suficiente para hacer una exposicion ommantener una conversacion sencilla sobre temas tècnicos.
Comprender la idea principal  en avisos y mensajes breves, claros y sencillos en inglès tècnico. </t>
  </si>
  <si>
    <t xml:space="preserve">Abstract Analysis </t>
  </si>
  <si>
    <t>Ambiente 15</t>
  </si>
  <si>
    <t>Febrero 2026</t>
  </si>
  <si>
    <t>5 de diciembre</t>
  </si>
  <si>
    <t>12 de diciembre</t>
  </si>
  <si>
    <t xml:space="preserve">QAI </t>
  </si>
  <si>
    <t xml:space="preserve">Intercambiar opiniones sobre situaciones contidianas y laborales actuales, pasada y futuras en contextos sociales orales y escritores. </t>
  </si>
  <si>
    <t xml:space="preserve">Role play presentacion de un CV. </t>
  </si>
  <si>
    <t xml:space="preserve">DIA </t>
  </si>
  <si>
    <t>ambiente 22</t>
  </si>
  <si>
    <t xml:space="preserve">Cali </t>
  </si>
  <si>
    <t>28 de febrero 2026</t>
  </si>
  <si>
    <t>15.00
15.00</t>
  </si>
  <si>
    <t>18.00
18.00</t>
  </si>
  <si>
    <t xml:space="preserve">2 de diciembre
5 de dicimbre </t>
  </si>
  <si>
    <t>16 de diciembre 
12 de diciembre</t>
  </si>
  <si>
    <t>Presentar un proceso para la realizacion de una actividad en su que hacer laboral diario de acuerdo con los procedimientos establecidos desde su programa de formacion.</t>
  </si>
  <si>
    <t>Descripcion en 2 o 3 minutos de un proceso tecnico  de su programa de formacion usando el pasado simple y pasado continuo.</t>
  </si>
  <si>
    <t>DIA</t>
  </si>
  <si>
    <t>Semilleros</t>
  </si>
  <si>
    <t>1 de diciembre 2025</t>
  </si>
  <si>
    <t>9.00
9.00</t>
  </si>
  <si>
    <t>12.00
12.00</t>
  </si>
  <si>
    <t>5 de diciembre
6 de diciembre</t>
  </si>
  <si>
    <t>12 de diciembre
13 de diciembre</t>
  </si>
  <si>
    <t xml:space="preserve">GPI </t>
  </si>
  <si>
    <t>Comprender textos en Ingles de forma escritos</t>
  </si>
  <si>
    <t>ENCONTRAR VOCABULARIO Y EXPRESIONES DE INGLÉS TÉCNICO EN ANUNCIOS, FOLLETOS, PÁGINAS WEB,</t>
  </si>
  <si>
    <t xml:space="preserve">Evidencia de desempeño y producto:
Producto: Escriba un resumen sobre su vida laboral, donde se pueda evidenciar los deberes y resposabilidades  con relacion  su programa de formaciòn. 
Desempeño: Presentación personal oral sobre usted mismo donde mencione personal details, hable sobre su rutina diaria con base a la parte tecnica, presentelo en diapositivas en forma escrita. 
</t>
  </si>
  <si>
    <t>NOCHE</t>
  </si>
  <si>
    <t>Ambiente 10</t>
  </si>
  <si>
    <t>15 de diciembre 2025</t>
  </si>
  <si>
    <t>X</t>
  </si>
  <si>
    <t>Coordinacion SIG</t>
  </si>
  <si>
    <t>Intercambiar opiniones sobre situaciones contidianas y laborales actuales, pasada y futuras en contextos sociales orales y escritores.</t>
  </si>
  <si>
    <t>3.00
3.00</t>
  </si>
  <si>
    <t xml:space="preserve">2 de diciembre
5 de diciembre </t>
  </si>
  <si>
    <t xml:space="preserve">Leer textos muy breves  y sencillos en inglès general y tecnico.
Encontrar informacion especifica y predicible en escritos sencillos y cotidianos. </t>
  </si>
  <si>
    <t xml:space="preserve">Prueba de conocimieto de gramatica. </t>
  </si>
  <si>
    <t>8 de noviembre</t>
  </si>
  <si>
    <t>2.00</t>
  </si>
  <si>
    <t>6.00</t>
  </si>
  <si>
    <t>6 de diciembre</t>
  </si>
  <si>
    <t>13 de diciembre</t>
  </si>
  <si>
    <t>Código del curso</t>
  </si>
  <si>
    <t>Nombre del Curso o EDT</t>
  </si>
  <si>
    <t>Nombre de la empresa</t>
  </si>
  <si>
    <t>Departamento</t>
  </si>
  <si>
    <t>SUBTOTAL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</si>
  <si>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</si>
  <si>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</si>
  <si>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</si>
  <si>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</si>
  <si>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</si>
  <si>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</si>
  <si>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</si>
  <si>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</si>
  <si>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</si>
  <si>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</si>
  <si>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GPI</t>
  </si>
  <si>
    <t>Actividades del la matriz de correlacion para la competencia de producir textos en Inglès</t>
  </si>
  <si>
    <t>1 de dic</t>
  </si>
  <si>
    <t>19 de dic</t>
  </si>
  <si>
    <t>TOTAL HOJA</t>
  </si>
  <si>
    <t>Instructor</t>
  </si>
  <si>
    <t>Vo.Bo.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</si>
  <si>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</si>
  <si>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</si>
  <si>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</si>
  <si>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</si>
  <si>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</si>
  <si>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 xml:space="preserve">Semana de alistamiento </t>
  </si>
  <si>
    <t>18 de diciembre</t>
  </si>
  <si>
    <t>19 de diciembre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</si>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</sst>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"/>
    <numFmt numFmtId="165" formatCode="[$-F400]h:mm:ss\ AM/PM"/>
  </numFmts>
  <fonts count="22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b/>
      <sz val="11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4"/>
      <color indexed="8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70C0"/>
      <name val="Arial"/>
      <family val="2"/>
    </font>
    <font>
      <b/>
      <sz val="12"/>
      <color rgb="FF0070C0"/>
      <name val="Arial"/>
      <family val="2"/>
    </font>
    <font>
      <sz val="10"/>
      <color rgb="FF000000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8" fillId="0" borderId="0"/>
    <xf numFmtId="0" fontId="17" fillId="0" borderId="0"/>
    <xf numFmtId="9" fontId="1" fillId="0" borderId="0" applyFont="0" applyFill="0" applyBorder="0" applyAlignment="0" applyProtection="0"/>
  </cellStyleXfs>
  <cellXfs count="201">
    <xf numFmtId="0" fontId="0" fillId="0" borderId="0" xfId="0"/>
    <xf numFmtId="0" fontId="0" fillId="0" borderId="1" xfId="0" applyBorder="1" applyProtection="1">
      <protection locked="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164" fontId="12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20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3" fillId="0" borderId="1" xfId="0" applyFont="1" applyBorder="1" applyAlignment="1">
      <alignment horizontal="centerContinuous" wrapText="1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20" fontId="6" fillId="0" borderId="1" xfId="0" applyNumberFormat="1" applyFont="1" applyBorder="1" applyAlignment="1" applyProtection="1">
      <alignment horizont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0" fontId="3" fillId="0" borderId="9" xfId="0" applyFont="1" applyBorder="1" applyAlignment="1" applyProtection="1">
      <alignment horizontal="centerContinuous"/>
      <protection locked="0"/>
    </xf>
    <xf numFmtId="0" fontId="3" fillId="0" borderId="9" xfId="0" applyFont="1" applyBorder="1" applyAlignment="1" applyProtection="1">
      <alignment horizontal="center"/>
      <protection locked="0"/>
    </xf>
    <xf numFmtId="20" fontId="0" fillId="0" borderId="9" xfId="0" applyNumberFormat="1" applyBorder="1" applyProtection="1">
      <protection locked="0"/>
    </xf>
    <xf numFmtId="164" fontId="0" fillId="0" borderId="9" xfId="0" applyNumberFormat="1" applyBorder="1" applyProtection="1">
      <protection locked="0"/>
    </xf>
    <xf numFmtId="0" fontId="0" fillId="0" borderId="0" xfId="0" applyAlignment="1">
      <alignment horizontal="right"/>
    </xf>
    <xf numFmtId="0" fontId="10" fillId="0" borderId="0" xfId="0" applyFont="1"/>
    <xf numFmtId="17" fontId="5" fillId="0" borderId="1" xfId="0" applyNumberFormat="1" applyFont="1" applyBorder="1" applyAlignment="1">
      <alignment horizontal="center" vertical="center" wrapText="1"/>
    </xf>
    <xf numFmtId="1" fontId="13" fillId="3" borderId="7" xfId="0" applyNumberFormat="1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top"/>
    </xf>
    <xf numFmtId="1" fontId="13" fillId="3" borderId="10" xfId="0" applyNumberFormat="1" applyFont="1" applyFill="1" applyBorder="1" applyAlignment="1">
      <alignment horizontal="center"/>
    </xf>
    <xf numFmtId="20" fontId="3" fillId="0" borderId="1" xfId="0" applyNumberFormat="1" applyFont="1" applyBorder="1" applyAlignment="1">
      <alignment horizontal="center" vertical="center"/>
    </xf>
    <xf numFmtId="1" fontId="13" fillId="3" borderId="10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0" xfId="0" applyFont="1"/>
    <xf numFmtId="0" fontId="16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top"/>
    </xf>
    <xf numFmtId="17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0" fontId="3" fillId="0" borderId="8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" fontId="13" fillId="3" borderId="22" xfId="0" applyNumberFormat="1" applyFont="1" applyFill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1" fillId="4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5" fillId="9" borderId="1" xfId="3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/>
    <xf numFmtId="17" fontId="1" fillId="2" borderId="1" xfId="3" quotePrefix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9" fontId="5" fillId="2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" fontId="3" fillId="0" borderId="8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9" fillId="0" borderId="1" xfId="0" applyFont="1" applyBorder="1"/>
    <xf numFmtId="0" fontId="8" fillId="0" borderId="1" xfId="0" applyFont="1" applyBorder="1" applyAlignment="1">
      <alignment horizontal="center" vertical="top"/>
    </xf>
    <xf numFmtId="1" fontId="1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1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20" fontId="5" fillId="9" borderId="1" xfId="0" applyNumberFormat="1" applyFont="1" applyFill="1" applyBorder="1" applyAlignment="1">
      <alignment horizontal="center" vertical="center" wrapText="1"/>
    </xf>
    <xf numFmtId="20" fontId="5" fillId="9" borderId="1" xfId="0" applyNumberFormat="1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20" fontId="5" fillId="9" borderId="7" xfId="3" applyNumberFormat="1" applyFont="1" applyFill="1" applyBorder="1" applyAlignment="1">
      <alignment horizontal="center" vertical="center" wrapText="1"/>
    </xf>
    <xf numFmtId="1" fontId="5" fillId="9" borderId="7" xfId="3" applyNumberFormat="1" applyFont="1" applyFill="1" applyBorder="1" applyAlignment="1">
      <alignment horizontal="center" vertical="center" wrapText="1"/>
    </xf>
    <xf numFmtId="20" fontId="5" fillId="9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1" fillId="0" borderId="0" xfId="0" quotePrefix="1" applyFont="1" applyAlignment="1">
      <alignment wrapText="1"/>
    </xf>
    <xf numFmtId="20" fontId="5" fillId="9" borderId="8" xfId="3" applyNumberFormat="1" applyFont="1" applyFill="1" applyBorder="1" applyAlignment="1">
      <alignment horizontal="center" vertical="center" wrapText="1"/>
    </xf>
    <xf numFmtId="20" fontId="5" fillId="9" borderId="7" xfId="3" applyNumberFormat="1" applyFont="1" applyFill="1" applyBorder="1" applyAlignment="1">
      <alignment horizontal="center" vertical="center" wrapText="1"/>
    </xf>
    <xf numFmtId="1" fontId="5" fillId="9" borderId="8" xfId="3" applyNumberFormat="1" applyFont="1" applyFill="1" applyBorder="1" applyAlignment="1">
      <alignment horizontal="center" vertical="center" wrapText="1"/>
    </xf>
    <xf numFmtId="1" fontId="5" fillId="9" borderId="7" xfId="3" applyNumberFormat="1" applyFont="1" applyFill="1" applyBorder="1" applyAlignment="1">
      <alignment horizontal="center" vertical="center" wrapText="1"/>
    </xf>
    <xf numFmtId="17" fontId="1" fillId="2" borderId="1" xfId="3" quotePrefix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4" borderId="1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9" fontId="5" fillId="2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quotePrefix="1" applyNumberFormat="1" applyFont="1" applyBorder="1" applyAlignment="1" applyProtection="1">
      <alignment horizontal="center" vertical="center" wrapText="1"/>
      <protection locked="0"/>
    </xf>
    <xf numFmtId="14" fontId="1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3" fillId="0" borderId="11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10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1" fillId="8" borderId="15" xfId="0" applyFont="1" applyFill="1" applyBorder="1" applyAlignment="1">
      <alignment horizontal="center"/>
    </xf>
    <xf numFmtId="0" fontId="11" fillId="8" borderId="16" xfId="0" applyFont="1" applyFill="1" applyBorder="1" applyAlignment="1">
      <alignment horizontal="center"/>
    </xf>
    <xf numFmtId="0" fontId="5" fillId="0" borderId="11" xfId="0" applyFont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6" borderId="5" xfId="0" quotePrefix="1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/>
    <xf numFmtId="1" fontId="4" fillId="0" borderId="1" xfId="0" applyNumberFormat="1" applyFont="1" applyBorder="1" applyAlignment="1"/>
  </cellXfs>
  <cellStyles count="4">
    <cellStyle name="Normal" xfId="0" builtinId="0"/>
    <cellStyle name="Normal 3" xfId="1" xr:uid="{00000000-0005-0000-0000-000001000000}"/>
    <cellStyle name="Normal 4" xfId="2" xr:uid="{00000000-0005-0000-0000-000002000000}"/>
    <cellStyle name="Porcentaje" xfId="3" builtinId="5"/>
  </cellStyles>
  <dxfs count="0"/>
  <tableStyles count="0" defaultTableStyle="TableStyleMedium9" defaultPivotStyle="PivotStyleLight16"/>
  <colors>
    <mruColors>
      <color rgb="FFFFFF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594360</xdr:colOff>
          <xdr:row>0</xdr:row>
          <xdr:rowOff>38100</xdr:rowOff>
        </xdr:from>
        <xdr:to>
          <xdr:col>1</xdr:col>
          <xdr:colOff>640080</xdr:colOff>
          <xdr:row>1</xdr:row>
          <xdr:rowOff>350520</xdr:rowOff>
        </xdr:to>
        <xdr:sp macro="" textlink="">
          <xdr:nvSpPr>
            <xdr:cNvPr id="16786" name="Object 10642" hidden="1">
              <a:extLst>
                <a:ext uri="{63B3BB69-23CF-44E3-9099-C40C66FF867C}">
                  <a14:compatExt spid="_x0000_s16786"/>
                </a:ext>
                <a:ext uri="{FF2B5EF4-FFF2-40B4-BE49-F238E27FC236}">
                  <a16:creationId xmlns:a16="http://schemas.microsoft.com/office/drawing/2014/main" id="{00000000-0008-0000-0000-0000924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427"/>
  <sheetViews>
    <sheetView topLeftCell="A17" zoomScale="77" zoomScaleNormal="50" workbookViewId="0">
      <selection activeCell="Q35" sqref="Q35"/>
    </sheetView>
  </sheetViews>
  <sheetFormatPr defaultColWidth="0" defaultRowHeight="13.15" zeroHeight="1"/>
  <cols>
    <col min="1" max="1" width="14.140625" style="18" customWidth="1"/>
    <col min="2" max="2" width="24.85546875" style="18" customWidth="1"/>
    <col min="3" max="3" width="12.85546875" style="89" customWidth="1"/>
    <col min="4" max="4" width="40.140625" style="18" customWidth="1"/>
    <col min="5" max="5" width="40.42578125" style="18" customWidth="1"/>
    <col min="6" max="6" width="32.85546875" style="18" customWidth="1"/>
    <col min="7" max="7" width="11.140625" style="18" customWidth="1"/>
    <col min="8" max="9" width="9.42578125" style="18" customWidth="1"/>
    <col min="10" max="10" width="13.5703125" style="18" customWidth="1"/>
    <col min="11" max="11" width="15" style="18" customWidth="1"/>
    <col min="12" max="12" width="15.28515625" style="18" customWidth="1"/>
    <col min="13" max="13" width="15.140625" style="18" customWidth="1"/>
    <col min="14" max="14" width="16.5703125" style="18" customWidth="1"/>
    <col min="15" max="21" width="2.7109375" style="18" customWidth="1"/>
    <col min="22" max="22" width="11.28515625" style="18" customWidth="1"/>
    <col min="23" max="254" width="0" style="18" hidden="1"/>
    <col min="255" max="255" width="1.28515625" style="18" hidden="1" customWidth="1"/>
    <col min="256" max="257" width="1.42578125" style="18" hidden="1" customWidth="1"/>
    <col min="258" max="16384" width="1.42578125" style="18" hidden="1"/>
  </cols>
  <sheetData>
    <row r="1" spans="1:22" ht="48" customHeight="1">
      <c r="A1" s="117" t="s">
        <v>0</v>
      </c>
      <c r="B1" s="117"/>
      <c r="C1" s="125" t="s">
        <v>1</v>
      </c>
      <c r="D1" s="125"/>
      <c r="E1" s="125"/>
      <c r="F1" s="125"/>
      <c r="G1" s="125"/>
      <c r="H1" s="125"/>
      <c r="I1" s="125"/>
      <c r="J1" s="125"/>
      <c r="K1" s="125"/>
      <c r="L1" s="125"/>
      <c r="M1" s="124" t="s">
        <v>2</v>
      </c>
      <c r="N1" s="124"/>
      <c r="O1" s="124"/>
      <c r="P1" s="124"/>
      <c r="Q1" s="124"/>
      <c r="R1" s="124"/>
      <c r="S1" s="124"/>
      <c r="T1" s="124"/>
      <c r="U1" s="124"/>
      <c r="V1" s="124"/>
    </row>
    <row r="2" spans="1:22" ht="45" customHeight="1">
      <c r="A2" s="117"/>
      <c r="B2" s="117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4"/>
      <c r="N2" s="124"/>
      <c r="O2" s="124"/>
      <c r="P2" s="124"/>
      <c r="Q2" s="124"/>
      <c r="R2" s="124"/>
      <c r="S2" s="124"/>
      <c r="T2" s="124"/>
      <c r="U2" s="124"/>
      <c r="V2" s="124"/>
    </row>
    <row r="3" spans="1:22" ht="27.75" customHeight="1">
      <c r="A3" s="130" t="s">
        <v>3</v>
      </c>
      <c r="B3" s="130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3" t="s">
        <v>4</v>
      </c>
      <c r="N3" s="123"/>
      <c r="O3" s="123"/>
      <c r="P3" s="119" t="s">
        <v>5</v>
      </c>
      <c r="Q3" s="120"/>
      <c r="R3" s="120"/>
      <c r="S3" s="120"/>
      <c r="T3" s="120"/>
      <c r="U3" s="120"/>
      <c r="V3" s="120"/>
    </row>
    <row r="4" spans="1:22" ht="38.25" customHeight="1">
      <c r="A4" s="130"/>
      <c r="B4" s="130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3"/>
      <c r="N4" s="123"/>
      <c r="O4" s="123"/>
      <c r="P4" s="120"/>
      <c r="Q4" s="120"/>
      <c r="R4" s="120"/>
      <c r="S4" s="120"/>
      <c r="T4" s="120"/>
      <c r="U4" s="120"/>
      <c r="V4" s="120"/>
    </row>
    <row r="5" spans="1:22" s="84" customFormat="1" ht="35.25" customHeight="1">
      <c r="A5" s="118" t="s">
        <v>6</v>
      </c>
      <c r="B5" s="118"/>
      <c r="C5" s="126" t="s">
        <v>7</v>
      </c>
      <c r="D5" s="126"/>
      <c r="E5" s="126"/>
      <c r="F5" s="126"/>
      <c r="G5" s="83" t="s">
        <v>8</v>
      </c>
      <c r="H5" s="127">
        <v>1094883226</v>
      </c>
      <c r="I5" s="127"/>
      <c r="J5" s="73" t="s">
        <v>9</v>
      </c>
      <c r="K5" s="127" t="s">
        <v>10</v>
      </c>
      <c r="L5" s="127"/>
      <c r="M5" s="123" t="s">
        <v>11</v>
      </c>
      <c r="N5" s="123"/>
      <c r="O5" s="123"/>
      <c r="P5" s="121"/>
      <c r="Q5" s="122"/>
      <c r="R5" s="122"/>
      <c r="S5" s="122"/>
      <c r="T5" s="122"/>
      <c r="U5" s="122"/>
      <c r="V5" s="122"/>
    </row>
    <row r="6" spans="1:22" ht="30" customHeight="1">
      <c r="A6" s="131" t="s">
        <v>12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</row>
    <row r="7" spans="1:22" ht="24.95" customHeight="1">
      <c r="A7" s="123" t="s">
        <v>13</v>
      </c>
      <c r="B7" s="123" t="s">
        <v>14</v>
      </c>
      <c r="C7" s="135" t="s">
        <v>15</v>
      </c>
      <c r="D7" s="123" t="s">
        <v>16</v>
      </c>
      <c r="E7" s="123" t="s">
        <v>17</v>
      </c>
      <c r="F7" s="123" t="s">
        <v>18</v>
      </c>
      <c r="G7" s="123" t="s">
        <v>19</v>
      </c>
      <c r="H7" s="123" t="s">
        <v>20</v>
      </c>
      <c r="I7" s="123" t="s">
        <v>21</v>
      </c>
      <c r="J7" s="123" t="s">
        <v>22</v>
      </c>
      <c r="K7" s="123" t="s">
        <v>23</v>
      </c>
      <c r="L7" s="123"/>
      <c r="M7" s="123" t="s">
        <v>24</v>
      </c>
      <c r="N7" s="123"/>
      <c r="O7" s="123" t="s">
        <v>25</v>
      </c>
      <c r="P7" s="123"/>
      <c r="Q7" s="123"/>
      <c r="R7" s="123"/>
      <c r="S7" s="123"/>
      <c r="T7" s="123"/>
      <c r="U7" s="123"/>
      <c r="V7" s="123" t="s">
        <v>26</v>
      </c>
    </row>
    <row r="8" spans="1:22" ht="12" customHeight="1">
      <c r="A8" s="134"/>
      <c r="B8" s="199"/>
      <c r="C8" s="200"/>
      <c r="D8" s="123"/>
      <c r="E8" s="123"/>
      <c r="F8" s="123"/>
      <c r="G8" s="123"/>
      <c r="H8" s="123"/>
      <c r="I8" s="123"/>
      <c r="J8" s="123"/>
      <c r="K8" s="2" t="s">
        <v>27</v>
      </c>
      <c r="L8" s="2" t="s">
        <v>28</v>
      </c>
      <c r="M8" s="2" t="s">
        <v>27</v>
      </c>
      <c r="N8" s="2" t="s">
        <v>29</v>
      </c>
      <c r="O8" s="2" t="s">
        <v>30</v>
      </c>
      <c r="P8" s="2" t="s">
        <v>31</v>
      </c>
      <c r="Q8" s="2" t="s">
        <v>31</v>
      </c>
      <c r="R8" s="2" t="s">
        <v>32</v>
      </c>
      <c r="S8" s="2" t="s">
        <v>33</v>
      </c>
      <c r="T8" s="2" t="s">
        <v>34</v>
      </c>
      <c r="U8" s="2" t="s">
        <v>35</v>
      </c>
      <c r="V8" s="123"/>
    </row>
    <row r="9" spans="1:22" s="76" customFormat="1" ht="7.15" customHeight="1">
      <c r="A9" s="108"/>
      <c r="B9" s="109"/>
      <c r="C9" s="110"/>
      <c r="D9" s="111"/>
      <c r="E9" s="112"/>
      <c r="F9" s="114"/>
      <c r="G9" s="115"/>
      <c r="H9" s="112"/>
      <c r="I9" s="116"/>
      <c r="J9" s="107"/>
      <c r="K9" s="61"/>
      <c r="L9" s="92"/>
      <c r="M9" s="63"/>
      <c r="N9" s="63"/>
      <c r="O9" s="146"/>
      <c r="P9" s="146"/>
      <c r="Q9" s="146"/>
      <c r="R9" s="147"/>
      <c r="S9" s="146"/>
      <c r="T9" s="146"/>
      <c r="U9" s="146"/>
      <c r="V9" s="145"/>
    </row>
    <row r="10" spans="1:22" s="76" customFormat="1" ht="85.15" hidden="1" customHeight="1">
      <c r="A10" s="108"/>
      <c r="B10" s="109"/>
      <c r="C10" s="110"/>
      <c r="D10" s="111"/>
      <c r="E10" s="112"/>
      <c r="F10" s="114"/>
      <c r="G10" s="115"/>
      <c r="H10" s="112"/>
      <c r="I10" s="116"/>
      <c r="J10" s="107"/>
      <c r="K10" s="61"/>
      <c r="L10" s="97"/>
      <c r="M10" s="63"/>
      <c r="N10" s="63"/>
      <c r="O10" s="146"/>
      <c r="P10" s="146"/>
      <c r="Q10" s="146"/>
      <c r="R10" s="147"/>
      <c r="S10" s="146"/>
      <c r="T10" s="146"/>
      <c r="U10" s="146"/>
      <c r="V10" s="145"/>
    </row>
    <row r="11" spans="1:22" s="76" customFormat="1" ht="85.5" customHeight="1">
      <c r="A11" s="108">
        <v>3181514</v>
      </c>
      <c r="B11" s="109" t="s">
        <v>36</v>
      </c>
      <c r="C11" s="110"/>
      <c r="D11" s="111" t="s">
        <v>37</v>
      </c>
      <c r="E11" s="112" t="s">
        <v>38</v>
      </c>
      <c r="F11" s="113" t="s">
        <v>39</v>
      </c>
      <c r="G11" s="115" t="s">
        <v>40</v>
      </c>
      <c r="H11" s="112" t="s">
        <v>41</v>
      </c>
      <c r="I11" s="116" t="s">
        <v>42</v>
      </c>
      <c r="J11" s="107" t="s">
        <v>43</v>
      </c>
      <c r="K11" s="103" t="s">
        <v>44</v>
      </c>
      <c r="L11" s="103" t="s">
        <v>45</v>
      </c>
      <c r="M11" s="103" t="s">
        <v>46</v>
      </c>
      <c r="N11" s="103" t="s">
        <v>47</v>
      </c>
      <c r="O11" s="103"/>
      <c r="P11" s="103"/>
      <c r="Q11" s="103"/>
      <c r="R11" s="103" t="s">
        <v>48</v>
      </c>
      <c r="S11" s="103"/>
      <c r="T11" s="103"/>
      <c r="U11" s="103"/>
      <c r="V11" s="105">
        <v>8</v>
      </c>
    </row>
    <row r="12" spans="1:22" s="76" customFormat="1" ht="85.5" customHeight="1">
      <c r="A12" s="108"/>
      <c r="B12" s="109"/>
      <c r="C12" s="110"/>
      <c r="D12" s="111"/>
      <c r="E12" s="112"/>
      <c r="F12" s="114"/>
      <c r="G12" s="115"/>
      <c r="H12" s="112"/>
      <c r="I12" s="116"/>
      <c r="J12" s="107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6"/>
    </row>
    <row r="13" spans="1:22" s="76" customFormat="1" ht="85.5" customHeight="1">
      <c r="A13" s="70">
        <v>3181506</v>
      </c>
      <c r="B13" s="93" t="s">
        <v>49</v>
      </c>
      <c r="C13" s="58"/>
      <c r="D13" s="59" t="s">
        <v>50</v>
      </c>
      <c r="E13" s="71" t="s">
        <v>51</v>
      </c>
      <c r="F13" s="60" t="s">
        <v>52</v>
      </c>
      <c r="G13" s="62" t="s">
        <v>40</v>
      </c>
      <c r="H13" s="71" t="s">
        <v>53</v>
      </c>
      <c r="I13" s="72" t="s">
        <v>42</v>
      </c>
      <c r="J13" s="69" t="s">
        <v>54</v>
      </c>
      <c r="K13" s="95" t="s">
        <v>44</v>
      </c>
      <c r="L13" s="95" t="s">
        <v>45</v>
      </c>
      <c r="M13" s="95" t="s">
        <v>55</v>
      </c>
      <c r="N13" s="95" t="s">
        <v>56</v>
      </c>
      <c r="O13" s="95"/>
      <c r="P13" s="95"/>
      <c r="Q13" s="95"/>
      <c r="R13" s="95"/>
      <c r="S13" s="95" t="s">
        <v>48</v>
      </c>
      <c r="T13" s="95"/>
      <c r="U13" s="95"/>
      <c r="V13" s="96">
        <v>8</v>
      </c>
    </row>
    <row r="14" spans="1:22" s="76" customFormat="1" ht="288" customHeight="1">
      <c r="A14" s="70">
        <v>3113350</v>
      </c>
      <c r="B14" s="93" t="s">
        <v>57</v>
      </c>
      <c r="C14" s="58">
        <v>221111</v>
      </c>
      <c r="D14" s="59" t="s">
        <v>37</v>
      </c>
      <c r="E14" s="71" t="s">
        <v>58</v>
      </c>
      <c r="F14" s="60" t="s">
        <v>59</v>
      </c>
      <c r="G14" s="62" t="s">
        <v>60</v>
      </c>
      <c r="H14" s="71" t="s">
        <v>61</v>
      </c>
      <c r="I14" s="72" t="s">
        <v>62</v>
      </c>
      <c r="J14" s="69" t="s">
        <v>63</v>
      </c>
      <c r="K14" s="61" t="s">
        <v>64</v>
      </c>
      <c r="L14" s="92" t="s">
        <v>65</v>
      </c>
      <c r="M14" s="63" t="s">
        <v>66</v>
      </c>
      <c r="N14" s="63" t="s">
        <v>67</v>
      </c>
      <c r="O14" s="78"/>
      <c r="P14" s="51" t="s">
        <v>48</v>
      </c>
      <c r="Q14" s="51"/>
      <c r="R14" s="51" t="s">
        <v>48</v>
      </c>
      <c r="S14" s="51"/>
      <c r="T14" s="51"/>
      <c r="U14" s="100"/>
      <c r="V14" s="80">
        <v>15</v>
      </c>
    </row>
    <row r="15" spans="1:22" s="76" customFormat="1" ht="288" customHeight="1">
      <c r="A15" s="70">
        <v>3145899</v>
      </c>
      <c r="B15" s="93" t="s">
        <v>57</v>
      </c>
      <c r="C15" s="58">
        <v>221111</v>
      </c>
      <c r="D15" s="59" t="s">
        <v>37</v>
      </c>
      <c r="E15" s="71" t="s">
        <v>68</v>
      </c>
      <c r="F15" s="60" t="s">
        <v>69</v>
      </c>
      <c r="G15" s="62" t="s">
        <v>70</v>
      </c>
      <c r="H15" s="71" t="s">
        <v>71</v>
      </c>
      <c r="I15" s="72" t="s">
        <v>62</v>
      </c>
      <c r="J15" s="69" t="s">
        <v>72</v>
      </c>
      <c r="K15" s="61" t="s">
        <v>73</v>
      </c>
      <c r="L15" s="92" t="s">
        <v>74</v>
      </c>
      <c r="M15" s="63" t="s">
        <v>75</v>
      </c>
      <c r="N15" s="63" t="s">
        <v>76</v>
      </c>
      <c r="O15" s="78"/>
      <c r="P15" s="51"/>
      <c r="Q15" s="51"/>
      <c r="R15" s="51"/>
      <c r="S15" s="51" t="s">
        <v>48</v>
      </c>
      <c r="T15" s="51" t="s">
        <v>48</v>
      </c>
      <c r="U15" s="100"/>
      <c r="V15" s="80">
        <v>12</v>
      </c>
    </row>
    <row r="16" spans="1:22" s="76" customFormat="1" ht="288" customHeight="1">
      <c r="A16" s="70">
        <v>3302824</v>
      </c>
      <c r="B16" s="93" t="s">
        <v>77</v>
      </c>
      <c r="C16" s="58"/>
      <c r="D16" s="59" t="s">
        <v>78</v>
      </c>
      <c r="E16" s="102" t="s">
        <v>79</v>
      </c>
      <c r="F16" s="60" t="s">
        <v>80</v>
      </c>
      <c r="G16" s="62" t="s">
        <v>81</v>
      </c>
      <c r="H16" s="71" t="s">
        <v>82</v>
      </c>
      <c r="I16" s="72" t="s">
        <v>62</v>
      </c>
      <c r="J16" s="69" t="s">
        <v>63</v>
      </c>
      <c r="K16" s="61">
        <v>0.75</v>
      </c>
      <c r="L16" s="92">
        <v>0.91666666666666663</v>
      </c>
      <c r="M16" s="63" t="s">
        <v>72</v>
      </c>
      <c r="N16" s="63" t="s">
        <v>83</v>
      </c>
      <c r="O16" s="78" t="s">
        <v>84</v>
      </c>
      <c r="P16" s="51"/>
      <c r="Q16" s="51"/>
      <c r="R16" s="51"/>
      <c r="S16" s="51"/>
      <c r="T16" s="51"/>
      <c r="U16" s="100"/>
      <c r="V16" s="80">
        <v>8</v>
      </c>
    </row>
    <row r="17" spans="1:22" s="76" customFormat="1" ht="285" customHeight="1">
      <c r="A17" s="70">
        <v>3113356</v>
      </c>
      <c r="B17" s="93" t="s">
        <v>85</v>
      </c>
      <c r="C17" s="58"/>
      <c r="D17" s="59" t="s">
        <v>37</v>
      </c>
      <c r="E17" s="102" t="s">
        <v>86</v>
      </c>
      <c r="F17" s="60" t="s">
        <v>39</v>
      </c>
      <c r="G17" s="62" t="s">
        <v>70</v>
      </c>
      <c r="H17" s="71">
        <v>14</v>
      </c>
      <c r="I17" s="72" t="s">
        <v>62</v>
      </c>
      <c r="J17" s="69" t="s">
        <v>63</v>
      </c>
      <c r="K17" s="61" t="s">
        <v>74</v>
      </c>
      <c r="L17" s="91" t="s">
        <v>87</v>
      </c>
      <c r="M17" s="63" t="s">
        <v>88</v>
      </c>
      <c r="N17" s="63" t="s">
        <v>67</v>
      </c>
      <c r="O17" s="78"/>
      <c r="P17" s="51" t="s">
        <v>48</v>
      </c>
      <c r="Q17" s="51"/>
      <c r="R17" s="51"/>
      <c r="S17" s="51" t="s">
        <v>48</v>
      </c>
      <c r="T17" s="51"/>
      <c r="U17" s="100"/>
      <c r="V17" s="80">
        <v>15</v>
      </c>
    </row>
    <row r="18" spans="1:22" s="76" customFormat="1" ht="285" customHeight="1">
      <c r="A18" s="70">
        <v>3072782</v>
      </c>
      <c r="B18" s="93" t="s">
        <v>77</v>
      </c>
      <c r="C18" s="58"/>
      <c r="D18" s="59" t="s">
        <v>78</v>
      </c>
      <c r="E18" s="71" t="s">
        <v>89</v>
      </c>
      <c r="F18" s="60" t="s">
        <v>90</v>
      </c>
      <c r="G18" s="62" t="s">
        <v>40</v>
      </c>
      <c r="H18" s="71">
        <v>10</v>
      </c>
      <c r="I18" s="72" t="s">
        <v>42</v>
      </c>
      <c r="J18" s="69" t="s">
        <v>91</v>
      </c>
      <c r="K18" s="61" t="s">
        <v>92</v>
      </c>
      <c r="L18" s="91" t="s">
        <v>93</v>
      </c>
      <c r="M18" s="63" t="s">
        <v>94</v>
      </c>
      <c r="N18" s="94" t="s">
        <v>95</v>
      </c>
      <c r="O18" s="78"/>
      <c r="P18" s="51"/>
      <c r="Q18" s="51"/>
      <c r="R18" s="51"/>
      <c r="S18" s="51"/>
      <c r="T18" s="51" t="s">
        <v>48</v>
      </c>
      <c r="U18" s="100"/>
      <c r="V18" s="80">
        <v>8</v>
      </c>
    </row>
    <row r="19" spans="1:22" ht="21.75" customHeight="1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6"/>
      <c r="N19" s="136"/>
      <c r="O19" s="136"/>
      <c r="P19" s="136"/>
      <c r="Q19" s="136"/>
      <c r="R19" s="136"/>
      <c r="S19" s="136"/>
      <c r="T19" s="136"/>
      <c r="U19" s="136"/>
      <c r="V19" s="37">
        <f>SUM(V11:V18)</f>
        <v>74</v>
      </c>
    </row>
    <row r="20" spans="1:22" s="85" customFormat="1" ht="30" customHeight="1">
      <c r="A20" s="131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</row>
    <row r="21" spans="1:22" ht="24.95" customHeight="1">
      <c r="A21" s="123" t="s">
        <v>13</v>
      </c>
      <c r="B21" s="123" t="s">
        <v>96</v>
      </c>
      <c r="C21" s="123" t="s">
        <v>97</v>
      </c>
      <c r="D21" s="123"/>
      <c r="E21" s="123"/>
      <c r="F21" s="123" t="s">
        <v>98</v>
      </c>
      <c r="G21" s="123" t="s">
        <v>19</v>
      </c>
      <c r="H21" s="123" t="s">
        <v>20</v>
      </c>
      <c r="I21" s="123" t="s">
        <v>21</v>
      </c>
      <c r="J21" s="123" t="s">
        <v>99</v>
      </c>
      <c r="K21" s="123" t="s">
        <v>23</v>
      </c>
      <c r="L21" s="123"/>
      <c r="M21" s="123" t="s">
        <v>24</v>
      </c>
      <c r="N21" s="123"/>
      <c r="O21" s="123" t="s">
        <v>25</v>
      </c>
      <c r="P21" s="123"/>
      <c r="Q21" s="123"/>
      <c r="R21" s="123"/>
      <c r="S21" s="123"/>
      <c r="T21" s="123"/>
      <c r="U21" s="123"/>
      <c r="V21" s="133" t="s">
        <v>26</v>
      </c>
    </row>
    <row r="22" spans="1:22" ht="15" customHeight="1">
      <c r="A22" s="137"/>
      <c r="B22" s="123"/>
      <c r="C22" s="123"/>
      <c r="D22" s="123"/>
      <c r="E22" s="123"/>
      <c r="F22" s="123"/>
      <c r="G22" s="123"/>
      <c r="H22" s="123"/>
      <c r="I22" s="123"/>
      <c r="J22" s="123"/>
      <c r="K22" s="2" t="s">
        <v>27</v>
      </c>
      <c r="L22" s="2" t="s">
        <v>28</v>
      </c>
      <c r="M22" s="2" t="s">
        <v>27</v>
      </c>
      <c r="N22" s="2" t="s">
        <v>28</v>
      </c>
      <c r="O22" s="5" t="s">
        <v>30</v>
      </c>
      <c r="P22" s="5" t="s">
        <v>31</v>
      </c>
      <c r="Q22" s="5" t="s">
        <v>31</v>
      </c>
      <c r="R22" s="5" t="s">
        <v>32</v>
      </c>
      <c r="S22" s="5" t="s">
        <v>33</v>
      </c>
      <c r="T22" s="5" t="s">
        <v>34</v>
      </c>
      <c r="U22" s="5" t="s">
        <v>35</v>
      </c>
      <c r="V22" s="133"/>
    </row>
    <row r="23" spans="1:22" ht="20.100000000000001" customHeight="1">
      <c r="A23" s="27"/>
      <c r="B23" s="14"/>
      <c r="C23" s="123"/>
      <c r="D23" s="123"/>
      <c r="E23" s="123"/>
      <c r="F23" s="14"/>
      <c r="G23" s="73"/>
      <c r="H23" s="14"/>
      <c r="I23" s="14"/>
      <c r="J23" s="14"/>
      <c r="K23" s="39"/>
      <c r="L23" s="39"/>
      <c r="M23" s="52"/>
      <c r="N23" s="52"/>
      <c r="O23" s="5"/>
      <c r="P23" s="5"/>
      <c r="Q23" s="5"/>
      <c r="R23" s="5"/>
      <c r="S23" s="5"/>
      <c r="T23" s="5"/>
      <c r="U23" s="5"/>
      <c r="V23" s="80"/>
    </row>
    <row r="24" spans="1:22" ht="15" customHeight="1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38" t="s">
        <v>100</v>
      </c>
      <c r="N24" s="138"/>
      <c r="O24" s="138"/>
      <c r="P24" s="138"/>
      <c r="Q24" s="138"/>
      <c r="R24" s="138"/>
      <c r="S24" s="138"/>
      <c r="T24" s="138"/>
      <c r="U24" s="138"/>
      <c r="V24" s="37">
        <f>+V23</f>
        <v>0</v>
      </c>
    </row>
    <row r="25" spans="1:22" s="27" customFormat="1" ht="30" customHeight="1">
      <c r="A25" s="131" t="s">
        <v>101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</row>
    <row r="26" spans="1:22" ht="18" customHeight="1">
      <c r="A26" s="141" t="s">
        <v>102</v>
      </c>
      <c r="B26" s="123" t="s">
        <v>103</v>
      </c>
      <c r="C26" s="123"/>
      <c r="D26" s="123"/>
      <c r="E26" s="123"/>
      <c r="F26" s="123" t="s">
        <v>104</v>
      </c>
      <c r="G26" s="123"/>
      <c r="H26" s="123"/>
      <c r="I26" s="123"/>
      <c r="J26" s="123"/>
      <c r="K26" s="17" t="s">
        <v>105</v>
      </c>
      <c r="L26" s="17"/>
      <c r="M26" s="17" t="s">
        <v>24</v>
      </c>
      <c r="N26" s="17"/>
      <c r="O26" s="17" t="s">
        <v>25</v>
      </c>
      <c r="P26" s="17"/>
      <c r="Q26" s="17"/>
      <c r="R26" s="17"/>
      <c r="S26" s="17"/>
      <c r="T26" s="17"/>
      <c r="U26" s="19"/>
      <c r="V26" s="133" t="s">
        <v>26</v>
      </c>
    </row>
    <row r="27" spans="1:22" hidden="1">
      <c r="A27" s="141"/>
      <c r="B27" s="123"/>
      <c r="C27" s="123"/>
      <c r="D27" s="123"/>
      <c r="E27" s="123"/>
      <c r="F27" s="123"/>
      <c r="G27" s="123"/>
      <c r="H27" s="123"/>
      <c r="I27" s="123"/>
      <c r="J27" s="123"/>
      <c r="K27" s="2" t="s">
        <v>27</v>
      </c>
      <c r="L27" s="2" t="s">
        <v>28</v>
      </c>
      <c r="M27" s="2" t="s">
        <v>27</v>
      </c>
      <c r="N27" s="2" t="s">
        <v>28</v>
      </c>
      <c r="O27" s="20" t="s">
        <v>30</v>
      </c>
      <c r="P27" s="20" t="s">
        <v>31</v>
      </c>
      <c r="Q27" s="20" t="s">
        <v>31</v>
      </c>
      <c r="R27" s="20" t="s">
        <v>32</v>
      </c>
      <c r="S27" s="20" t="s">
        <v>33</v>
      </c>
      <c r="T27" s="20" t="s">
        <v>34</v>
      </c>
      <c r="U27" s="20" t="s">
        <v>35</v>
      </c>
      <c r="V27" s="133"/>
    </row>
    <row r="28" spans="1:22" ht="20.100000000000001" customHeight="1">
      <c r="A28" s="78"/>
      <c r="B28" s="123"/>
      <c r="C28" s="123"/>
      <c r="D28" s="123"/>
      <c r="E28" s="123"/>
      <c r="F28" s="14"/>
      <c r="G28" s="123"/>
      <c r="H28" s="123"/>
      <c r="I28" s="123"/>
      <c r="J28" s="123"/>
      <c r="K28" s="2"/>
      <c r="L28" s="2"/>
      <c r="M28" s="13"/>
      <c r="N28" s="2"/>
      <c r="O28" s="20"/>
      <c r="P28" s="20"/>
      <c r="Q28" s="20"/>
      <c r="R28" s="20"/>
      <c r="S28" s="20"/>
      <c r="T28" s="20"/>
      <c r="U28" s="20"/>
      <c r="V28" s="80"/>
    </row>
    <row r="29" spans="1:22" ht="20.100000000000001" customHeight="1">
      <c r="A29" s="79"/>
      <c r="B29" s="144"/>
      <c r="C29" s="144"/>
      <c r="D29" s="144"/>
      <c r="E29" s="144"/>
      <c r="F29" s="79"/>
      <c r="G29" s="123"/>
      <c r="H29" s="123"/>
      <c r="I29" s="123"/>
      <c r="J29" s="123"/>
      <c r="K29" s="21"/>
      <c r="L29" s="21"/>
      <c r="M29" s="13"/>
      <c r="N29" s="13"/>
      <c r="O29" s="22"/>
      <c r="P29" s="22"/>
      <c r="Q29" s="22"/>
      <c r="R29" s="22"/>
      <c r="S29" s="22"/>
      <c r="T29" s="22"/>
      <c r="U29" s="22"/>
      <c r="V29" s="43"/>
    </row>
    <row r="30" spans="1:22" ht="16.5" customHeight="1">
      <c r="A30" s="142" t="s">
        <v>106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38" t="s">
        <v>100</v>
      </c>
      <c r="N30" s="138"/>
      <c r="O30" s="138"/>
      <c r="P30" s="138"/>
      <c r="Q30" s="138"/>
      <c r="R30" s="138"/>
      <c r="S30" s="138"/>
      <c r="T30" s="138"/>
      <c r="U30" s="138"/>
      <c r="V30" s="44">
        <f>SUM(V29)</f>
        <v>0</v>
      </c>
    </row>
    <row r="31" spans="1:22" ht="15" customHeight="1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77"/>
      <c r="N31" s="77"/>
      <c r="O31" s="77"/>
      <c r="P31" s="77"/>
      <c r="Q31" s="77"/>
      <c r="R31" s="77"/>
      <c r="S31" s="77"/>
      <c r="T31" s="77"/>
      <c r="U31" s="77"/>
      <c r="V31" s="86"/>
    </row>
    <row r="32" spans="1:22" ht="30" customHeight="1">
      <c r="A32" s="131" t="s">
        <v>107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</row>
    <row r="33" spans="1:22" ht="18" customHeight="1">
      <c r="A33" s="123" t="s">
        <v>108</v>
      </c>
      <c r="B33" s="123"/>
      <c r="C33" s="123" t="s">
        <v>109</v>
      </c>
      <c r="D33" s="123"/>
      <c r="E33" s="123"/>
      <c r="F33" s="123" t="s">
        <v>110</v>
      </c>
      <c r="G33" s="123"/>
      <c r="H33" s="123"/>
      <c r="I33" s="123"/>
      <c r="J33" s="123"/>
      <c r="K33" s="123" t="s">
        <v>105</v>
      </c>
      <c r="L33" s="123"/>
      <c r="M33" s="123" t="s">
        <v>24</v>
      </c>
      <c r="N33" s="123"/>
      <c r="O33" s="123" t="s">
        <v>25</v>
      </c>
      <c r="P33" s="123"/>
      <c r="Q33" s="123"/>
      <c r="R33" s="123"/>
      <c r="S33" s="123"/>
      <c r="T33" s="123"/>
      <c r="U33" s="123"/>
      <c r="V33" s="133" t="s">
        <v>26</v>
      </c>
    </row>
    <row r="34" spans="1:22" ht="15" customHeight="1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2" t="s">
        <v>27</v>
      </c>
      <c r="L34" s="2" t="s">
        <v>28</v>
      </c>
      <c r="M34" s="2" t="s">
        <v>27</v>
      </c>
      <c r="N34" s="2" t="s">
        <v>28</v>
      </c>
      <c r="O34" s="20" t="s">
        <v>30</v>
      </c>
      <c r="P34" s="20" t="s">
        <v>31</v>
      </c>
      <c r="Q34" s="20" t="s">
        <v>31</v>
      </c>
      <c r="R34" s="20" t="s">
        <v>32</v>
      </c>
      <c r="S34" s="20" t="s">
        <v>33</v>
      </c>
      <c r="T34" s="20" t="s">
        <v>34</v>
      </c>
      <c r="U34" s="20" t="s">
        <v>35</v>
      </c>
      <c r="V34" s="133"/>
    </row>
    <row r="35" spans="1:22" ht="30" customHeight="1">
      <c r="A35" s="114"/>
      <c r="B35" s="114"/>
      <c r="C35" s="143" t="s">
        <v>111</v>
      </c>
      <c r="D35" s="143"/>
      <c r="E35" s="143"/>
      <c r="F35" s="143" t="s">
        <v>112</v>
      </c>
      <c r="G35" s="143"/>
      <c r="H35" s="143"/>
      <c r="I35" s="143"/>
      <c r="J35" s="143"/>
      <c r="K35" s="98" t="s">
        <v>113</v>
      </c>
      <c r="L35" s="98" t="s">
        <v>114</v>
      </c>
      <c r="M35" s="198">
        <v>0.33333333333333331</v>
      </c>
      <c r="N35" s="198">
        <v>0.5</v>
      </c>
      <c r="O35" s="20"/>
      <c r="P35" s="20"/>
      <c r="Q35" s="20" t="s">
        <v>48</v>
      </c>
      <c r="R35" s="20"/>
      <c r="S35" s="20"/>
      <c r="T35" s="20"/>
      <c r="U35" s="20"/>
      <c r="V35" s="87">
        <v>11</v>
      </c>
    </row>
    <row r="36" spans="1:22" ht="16.5" customHeight="1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38" t="s">
        <v>100</v>
      </c>
      <c r="N36" s="138"/>
      <c r="O36" s="138"/>
      <c r="P36" s="138"/>
      <c r="Q36" s="138"/>
      <c r="R36" s="138"/>
      <c r="S36" s="138"/>
      <c r="T36" s="138"/>
      <c r="U36" s="138"/>
      <c r="V36" s="37"/>
    </row>
    <row r="37" spans="1:22" ht="17.45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39" t="s">
        <v>115</v>
      </c>
      <c r="N37" s="139"/>
      <c r="O37" s="139"/>
      <c r="P37" s="139"/>
      <c r="Q37" s="139"/>
      <c r="R37" s="139"/>
      <c r="S37" s="139"/>
      <c r="T37" s="139"/>
      <c r="U37" s="139"/>
      <c r="V37" s="37">
        <v>101</v>
      </c>
    </row>
    <row r="38" spans="1:22" s="88" customFormat="1" ht="20.100000000000001" customHeight="1">
      <c r="A38" s="140" t="s">
        <v>116</v>
      </c>
      <c r="B38" s="140"/>
      <c r="C38" s="140"/>
      <c r="D38" s="140"/>
      <c r="E38" s="140"/>
      <c r="F38" s="140"/>
      <c r="G38" s="140" t="s">
        <v>117</v>
      </c>
      <c r="H38" s="140"/>
      <c r="I38" s="140"/>
      <c r="J38" s="140" t="s">
        <v>118</v>
      </c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</row>
    <row r="39" spans="1:22" ht="30.75" customHeight="1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</row>
    <row r="40" spans="1:22"/>
    <row r="41" spans="1:22"/>
    <row r="42" spans="1:22"/>
    <row r="43" spans="1:22"/>
    <row r="44" spans="1:22"/>
    <row r="45" spans="1:22"/>
    <row r="46" spans="1:22"/>
    <row r="47" spans="1:22"/>
    <row r="48" spans="1:22"/>
    <row r="49" spans="14:23"/>
    <row r="50" spans="14:23"/>
    <row r="51" spans="14:23"/>
    <row r="52" spans="14:23"/>
    <row r="53" spans="14:23"/>
    <row r="54" spans="14:23"/>
    <row r="55" spans="14:23"/>
    <row r="56" spans="14:23"/>
    <row r="57" spans="14:23"/>
    <row r="58" spans="14:23"/>
    <row r="59" spans="14:23"/>
    <row r="60" spans="14:23" ht="17.45">
      <c r="N60" s="45"/>
      <c r="O60" s="45"/>
      <c r="P60" s="46"/>
      <c r="Q60" s="50"/>
      <c r="R60" s="46"/>
      <c r="S60" s="49"/>
      <c r="T60" s="47"/>
      <c r="U60" s="46"/>
      <c r="V60" s="46"/>
      <c r="W60" s="48">
        <v>12</v>
      </c>
    </row>
    <row r="61" spans="14:23"/>
    <row r="62" spans="14:23"/>
    <row r="63" spans="14:23"/>
    <row r="64" spans="14:23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 spans="11:22"/>
    <row r="82" spans="11:22"/>
    <row r="83" spans="11:22"/>
    <row r="84" spans="11:22"/>
    <row r="85" spans="11:22"/>
    <row r="86" spans="11:22"/>
    <row r="87" spans="11:22"/>
    <row r="88" spans="11:22"/>
    <row r="89" spans="11:22"/>
    <row r="90" spans="11:22"/>
    <row r="91" spans="11:22"/>
    <row r="92" spans="11:22"/>
    <row r="93" spans="11:22"/>
    <row r="94" spans="11:22"/>
    <row r="95" spans="11:22"/>
    <row r="96" spans="11:22" ht="17.45">
      <c r="K96" s="39"/>
      <c r="L96" s="39"/>
      <c r="M96" s="35"/>
      <c r="N96" s="35"/>
      <c r="O96" s="90"/>
      <c r="P96" s="90"/>
      <c r="Q96" s="73"/>
      <c r="R96" s="73"/>
      <c r="S96" s="90"/>
      <c r="T96" s="90"/>
      <c r="U96" s="90"/>
      <c r="V96" s="87"/>
    </row>
    <row r="97" spans="11:22" ht="17.45">
      <c r="K97" s="39"/>
      <c r="L97" s="39"/>
      <c r="M97" s="35"/>
      <c r="N97" s="35"/>
      <c r="O97" s="90"/>
      <c r="P97" s="90"/>
      <c r="Q97" s="73"/>
      <c r="R97" s="73"/>
      <c r="S97" s="90"/>
      <c r="T97" s="90"/>
      <c r="U97" s="90"/>
      <c r="V97" s="87"/>
    </row>
    <row r="98" spans="11:22" ht="17.45" hidden="1">
      <c r="K98" s="39">
        <v>0.33333333333333331</v>
      </c>
      <c r="L98" s="39">
        <v>0.5</v>
      </c>
      <c r="M98" s="35">
        <v>43647</v>
      </c>
      <c r="N98" s="35">
        <v>43647</v>
      </c>
      <c r="O98" s="90" t="s">
        <v>84</v>
      </c>
      <c r="P98" s="90"/>
      <c r="Q98" s="73"/>
      <c r="R98" s="73"/>
      <c r="S98" s="90"/>
      <c r="T98" s="90"/>
      <c r="U98" s="90"/>
      <c r="V98" s="87">
        <v>4</v>
      </c>
    </row>
    <row r="99" spans="11:22" ht="17.45">
      <c r="K99" s="39"/>
      <c r="L99" s="39"/>
      <c r="M99" s="35"/>
      <c r="N99" s="35"/>
      <c r="O99" s="90"/>
      <c r="P99" s="90"/>
      <c r="Q99" s="90"/>
      <c r="R99" s="73"/>
      <c r="S99" s="90"/>
      <c r="T99" s="90"/>
      <c r="U99" s="90"/>
      <c r="V99" s="87"/>
    </row>
    <row r="100" spans="11:22" ht="17.45">
      <c r="K100" s="39"/>
      <c r="L100" s="39"/>
      <c r="M100" s="35"/>
      <c r="N100" s="35"/>
      <c r="O100" s="90"/>
      <c r="P100" s="90"/>
      <c r="Q100" s="90"/>
      <c r="R100" s="73"/>
      <c r="S100" s="90"/>
      <c r="T100" s="90"/>
      <c r="U100" s="90"/>
      <c r="V100" s="87"/>
    </row>
    <row r="101" spans="11:22"/>
    <row r="102" spans="11:22"/>
    <row r="103" spans="11:22"/>
    <row r="104" spans="11:22"/>
    <row r="105" spans="11:22"/>
    <row r="106" spans="11:22"/>
    <row r="107" spans="11:22"/>
    <row r="108" spans="11:22"/>
    <row r="109" spans="11:22"/>
    <row r="110" spans="11:22"/>
    <row r="111" spans="11:22"/>
    <row r="112" spans="11:2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</sheetData>
  <mergeCells count="121">
    <mergeCell ref="V9:V10"/>
    <mergeCell ref="O9:O10"/>
    <mergeCell ref="P9:P10"/>
    <mergeCell ref="Q9:Q10"/>
    <mergeCell ref="R9:R10"/>
    <mergeCell ref="S9:S10"/>
    <mergeCell ref="T9:T10"/>
    <mergeCell ref="U9:U10"/>
    <mergeCell ref="E9:E10"/>
    <mergeCell ref="F9:F10"/>
    <mergeCell ref="G9:G10"/>
    <mergeCell ref="H9:H10"/>
    <mergeCell ref="I9:I10"/>
    <mergeCell ref="J9:J10"/>
    <mergeCell ref="A9:A10"/>
    <mergeCell ref="B9:B10"/>
    <mergeCell ref="C9:C10"/>
    <mergeCell ref="D9:D10"/>
    <mergeCell ref="A30:L31"/>
    <mergeCell ref="E38:F38"/>
    <mergeCell ref="A32:V32"/>
    <mergeCell ref="A24:L24"/>
    <mergeCell ref="J38:V38"/>
    <mergeCell ref="C35:E35"/>
    <mergeCell ref="F35:J35"/>
    <mergeCell ref="A35:B35"/>
    <mergeCell ref="C33:E34"/>
    <mergeCell ref="A36:L36"/>
    <mergeCell ref="A37:L37"/>
    <mergeCell ref="A33:B34"/>
    <mergeCell ref="B29:E29"/>
    <mergeCell ref="B28:E28"/>
    <mergeCell ref="G28:J28"/>
    <mergeCell ref="F26:F27"/>
    <mergeCell ref="K33:L33"/>
    <mergeCell ref="G29:J29"/>
    <mergeCell ref="B26:E27"/>
    <mergeCell ref="G26:J27"/>
    <mergeCell ref="F7:F8"/>
    <mergeCell ref="O7:U7"/>
    <mergeCell ref="I7:I8"/>
    <mergeCell ref="J39:V39"/>
    <mergeCell ref="M30:U30"/>
    <mergeCell ref="M36:U36"/>
    <mergeCell ref="M37:U37"/>
    <mergeCell ref="O33:U33"/>
    <mergeCell ref="K21:L21"/>
    <mergeCell ref="O21:U21"/>
    <mergeCell ref="J21:J22"/>
    <mergeCell ref="A25:V25"/>
    <mergeCell ref="M33:N33"/>
    <mergeCell ref="E39:F39"/>
    <mergeCell ref="A39:D39"/>
    <mergeCell ref="G38:I38"/>
    <mergeCell ref="G39:I39"/>
    <mergeCell ref="A38:D38"/>
    <mergeCell ref="A26:A27"/>
    <mergeCell ref="H21:H22"/>
    <mergeCell ref="M24:U24"/>
    <mergeCell ref="V26:V27"/>
    <mergeCell ref="V33:V34"/>
    <mergeCell ref="F33:J34"/>
    <mergeCell ref="A6:V6"/>
    <mergeCell ref="C23:E23"/>
    <mergeCell ref="I21:I22"/>
    <mergeCell ref="A19:L19"/>
    <mergeCell ref="G21:G22"/>
    <mergeCell ref="B21:B22"/>
    <mergeCell ref="V21:V22"/>
    <mergeCell ref="A7:A8"/>
    <mergeCell ref="B7:B8"/>
    <mergeCell ref="C7:C8"/>
    <mergeCell ref="E7:E8"/>
    <mergeCell ref="D7:D8"/>
    <mergeCell ref="G7:G8"/>
    <mergeCell ref="M19:U19"/>
    <mergeCell ref="A20:V20"/>
    <mergeCell ref="A21:A22"/>
    <mergeCell ref="M7:N7"/>
    <mergeCell ref="K7:L7"/>
    <mergeCell ref="J7:J8"/>
    <mergeCell ref="M21:N21"/>
    <mergeCell ref="F21:F22"/>
    <mergeCell ref="C21:E22"/>
    <mergeCell ref="V7:V8"/>
    <mergeCell ref="H7:H8"/>
    <mergeCell ref="A1:B2"/>
    <mergeCell ref="A5:B5"/>
    <mergeCell ref="P3:V4"/>
    <mergeCell ref="P5:V5"/>
    <mergeCell ref="M3:O4"/>
    <mergeCell ref="M5:O5"/>
    <mergeCell ref="M1:V2"/>
    <mergeCell ref="C1:L2"/>
    <mergeCell ref="C5:F5"/>
    <mergeCell ref="K5:L5"/>
    <mergeCell ref="C3:L4"/>
    <mergeCell ref="H5:I5"/>
    <mergeCell ref="A3:B4"/>
    <mergeCell ref="T11:T12"/>
    <mergeCell ref="U11:U12"/>
    <mergeCell ref="V11:V12"/>
    <mergeCell ref="J11:J12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</mergeCells>
  <phoneticPr fontId="0" type="noConversion"/>
  <printOptions horizontalCentered="1" verticalCentered="1"/>
  <pageMargins left="0.25" right="0.25" top="0.75" bottom="0.75" header="0.3" footer="0.3"/>
  <pageSetup scale="47" fitToHeight="0" orientation="landscape" blackAndWhite="1" r:id="rId1"/>
  <headerFooter alignWithMargins="0">
    <oddFooter>&amp;CPagina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6786" r:id="rId4">
          <objectPr defaultSize="0" autoPict="0" r:id="rId5">
            <anchor moveWithCells="1" sizeWithCells="1">
              <from>
                <xdr:col>0</xdr:col>
                <xdr:colOff>594360</xdr:colOff>
                <xdr:row>0</xdr:row>
                <xdr:rowOff>38100</xdr:rowOff>
              </from>
              <to>
                <xdr:col>1</xdr:col>
                <xdr:colOff>640080</xdr:colOff>
                <xdr:row>1</xdr:row>
                <xdr:rowOff>350520</xdr:rowOff>
              </to>
            </anchor>
          </objectPr>
        </oleObject>
      </mc:Choice>
      <mc:Fallback>
        <oleObject progId="Word.Picture.8" shapeId="1678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75"/>
  <sheetViews>
    <sheetView tabSelected="1" topLeftCell="A2" zoomScale="80" zoomScaleNormal="80" workbookViewId="0">
      <selection activeCell="H11" sqref="H11"/>
    </sheetView>
  </sheetViews>
  <sheetFormatPr defaultColWidth="0" defaultRowHeight="13.15" zeroHeight="1"/>
  <cols>
    <col min="1" max="1" width="3" customWidth="1"/>
    <col min="2" max="2" width="8.85546875" customWidth="1"/>
    <col min="3" max="3" width="16.5703125" customWidth="1"/>
    <col min="4" max="4" width="19.42578125" customWidth="1"/>
    <col min="5" max="5" width="48.5703125" customWidth="1"/>
    <col min="6" max="6" width="16.85546875" customWidth="1"/>
    <col min="7" max="7" width="33.140625" customWidth="1"/>
    <col min="8" max="9" width="10.7109375" customWidth="1"/>
    <col min="10" max="10" width="14.85546875" customWidth="1"/>
    <col min="11" max="11" width="11.7109375" customWidth="1"/>
    <col min="12" max="12" width="3.140625" customWidth="1"/>
    <col min="13" max="13" width="3.7109375" customWidth="1"/>
    <col min="14" max="18" width="4.140625" customWidth="1"/>
    <col min="19" max="19" width="10.7109375" customWidth="1"/>
  </cols>
  <sheetData>
    <row r="1" spans="1:19" hidden="1">
      <c r="A1" s="6"/>
      <c r="B1" s="7"/>
      <c r="C1" s="6"/>
      <c r="D1" s="8"/>
      <c r="E1" s="7"/>
      <c r="F1" s="8"/>
      <c r="G1" s="25"/>
      <c r="H1" s="15"/>
      <c r="I1" s="15"/>
      <c r="J1" s="16"/>
      <c r="K1" s="16"/>
      <c r="L1" s="1"/>
      <c r="M1" s="1"/>
      <c r="N1" s="1"/>
      <c r="O1" s="1"/>
      <c r="P1" s="1"/>
      <c r="Q1" s="1"/>
      <c r="R1" s="1"/>
      <c r="S1" s="9"/>
    </row>
    <row r="2" spans="1:19" ht="30" customHeight="1">
      <c r="A2" s="187" t="s">
        <v>119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19" ht="15" customHeight="1">
      <c r="A3" s="123" t="s">
        <v>120</v>
      </c>
      <c r="B3" s="123"/>
      <c r="C3" s="123" t="s">
        <v>121</v>
      </c>
      <c r="D3" s="123"/>
      <c r="E3" s="123"/>
      <c r="F3" s="123"/>
      <c r="G3" s="123"/>
      <c r="H3" s="26" t="s">
        <v>122</v>
      </c>
      <c r="I3" s="26"/>
      <c r="J3" s="26" t="s">
        <v>24</v>
      </c>
      <c r="K3" s="26"/>
      <c r="L3" s="161" t="s">
        <v>25</v>
      </c>
      <c r="M3" s="161"/>
      <c r="N3" s="161"/>
      <c r="O3" s="161"/>
      <c r="P3" s="161"/>
      <c r="Q3" s="161"/>
      <c r="R3" s="161"/>
      <c r="S3" s="133" t="s">
        <v>26</v>
      </c>
    </row>
    <row r="4" spans="1:19" ht="15" customHeight="1">
      <c r="A4" s="195"/>
      <c r="B4" s="195"/>
      <c r="C4" s="195"/>
      <c r="D4" s="195"/>
      <c r="E4" s="195"/>
      <c r="F4" s="195"/>
      <c r="G4" s="195"/>
      <c r="H4" s="23" t="s">
        <v>27</v>
      </c>
      <c r="I4" s="23" t="s">
        <v>28</v>
      </c>
      <c r="J4" s="23" t="s">
        <v>27</v>
      </c>
      <c r="K4" s="23" t="s">
        <v>28</v>
      </c>
      <c r="L4" s="24" t="s">
        <v>30</v>
      </c>
      <c r="M4" s="24" t="s">
        <v>31</v>
      </c>
      <c r="N4" s="24" t="s">
        <v>31</v>
      </c>
      <c r="O4" s="24" t="s">
        <v>32</v>
      </c>
      <c r="P4" s="24" t="s">
        <v>33</v>
      </c>
      <c r="Q4" s="24" t="s">
        <v>34</v>
      </c>
      <c r="R4" s="24" t="s">
        <v>35</v>
      </c>
      <c r="S4" s="133" t="s">
        <v>122</v>
      </c>
    </row>
    <row r="5" spans="1:19" ht="21" customHeight="1">
      <c r="A5" s="193"/>
      <c r="B5" s="194"/>
      <c r="C5" s="190" t="s">
        <v>123</v>
      </c>
      <c r="D5" s="191"/>
      <c r="E5" s="191"/>
      <c r="F5" s="191"/>
      <c r="G5" s="192"/>
      <c r="H5" s="39">
        <v>0.33333333333333331</v>
      </c>
      <c r="I5" s="39">
        <v>0.75</v>
      </c>
      <c r="J5" s="99" t="s">
        <v>124</v>
      </c>
      <c r="K5" s="99" t="s">
        <v>125</v>
      </c>
      <c r="L5" s="41"/>
      <c r="M5" s="41"/>
      <c r="N5" s="41"/>
      <c r="O5" s="41"/>
      <c r="P5" s="41"/>
      <c r="Q5" s="41"/>
      <c r="R5" s="41"/>
      <c r="S5" s="36">
        <v>16</v>
      </c>
    </row>
    <row r="6" spans="1:19" ht="18.75" customHeight="1" thickBot="1">
      <c r="A6" s="175" t="s">
        <v>126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67" t="s">
        <v>100</v>
      </c>
      <c r="M6" s="168"/>
      <c r="N6" s="168"/>
      <c r="O6" s="168"/>
      <c r="P6" s="168"/>
      <c r="Q6" s="168"/>
      <c r="R6" s="169"/>
      <c r="S6" s="40">
        <v>16</v>
      </c>
    </row>
    <row r="7" spans="1:19" ht="15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01"/>
      <c r="M7" s="101"/>
      <c r="N7" s="101"/>
      <c r="O7" s="101"/>
      <c r="P7" s="101"/>
      <c r="Q7" s="101"/>
      <c r="R7" s="101"/>
      <c r="S7" s="28"/>
    </row>
    <row r="8" spans="1:19" ht="30" customHeight="1">
      <c r="A8" s="131" t="s">
        <v>127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</row>
    <row r="9" spans="1:19" ht="15" customHeight="1">
      <c r="A9" s="196" t="s">
        <v>13</v>
      </c>
      <c r="B9" s="196"/>
      <c r="C9" s="173" t="s">
        <v>128</v>
      </c>
      <c r="D9" s="173"/>
      <c r="E9" s="173" t="s">
        <v>129</v>
      </c>
      <c r="F9" s="173" t="s">
        <v>130</v>
      </c>
      <c r="G9" s="173" t="s">
        <v>131</v>
      </c>
      <c r="H9" s="26" t="s">
        <v>122</v>
      </c>
      <c r="I9" s="26"/>
      <c r="J9" s="26" t="s">
        <v>24</v>
      </c>
      <c r="K9" s="26"/>
      <c r="L9" s="161" t="s">
        <v>25</v>
      </c>
      <c r="M9" s="161"/>
      <c r="N9" s="161"/>
      <c r="O9" s="161"/>
      <c r="P9" s="161"/>
      <c r="Q9" s="161"/>
      <c r="R9" s="161"/>
      <c r="S9" s="133" t="s">
        <v>26</v>
      </c>
    </row>
    <row r="10" spans="1:19" ht="17.25" customHeight="1">
      <c r="A10" s="197"/>
      <c r="B10" s="197"/>
      <c r="C10" s="173"/>
      <c r="D10" s="173"/>
      <c r="E10" s="174"/>
      <c r="F10" s="174"/>
      <c r="G10" s="174"/>
      <c r="H10" s="2" t="s">
        <v>27</v>
      </c>
      <c r="I10" s="2" t="s">
        <v>28</v>
      </c>
      <c r="J10" s="2" t="s">
        <v>27</v>
      </c>
      <c r="K10" s="2" t="s">
        <v>28</v>
      </c>
      <c r="L10" s="5" t="s">
        <v>30</v>
      </c>
      <c r="M10" s="5" t="s">
        <v>31</v>
      </c>
      <c r="N10" s="5" t="s">
        <v>31</v>
      </c>
      <c r="O10" s="5" t="s">
        <v>32</v>
      </c>
      <c r="P10" s="5" t="s">
        <v>33</v>
      </c>
      <c r="Q10" s="24" t="s">
        <v>34</v>
      </c>
      <c r="R10" s="24" t="s">
        <v>35</v>
      </c>
      <c r="S10" s="133" t="s">
        <v>122</v>
      </c>
    </row>
    <row r="11" spans="1:19" ht="18" customHeight="1">
      <c r="A11" s="179"/>
      <c r="B11" s="179"/>
      <c r="C11" s="178"/>
      <c r="D11" s="178"/>
      <c r="E11" s="67"/>
      <c r="F11" s="66"/>
      <c r="G11" s="66"/>
      <c r="H11" s="64"/>
      <c r="I11" s="64"/>
      <c r="J11" s="65"/>
      <c r="K11" s="65"/>
      <c r="L11" s="5"/>
      <c r="M11" s="5"/>
      <c r="N11" s="5"/>
      <c r="O11" s="5"/>
      <c r="P11" s="5"/>
      <c r="Q11" s="5"/>
      <c r="R11" s="5"/>
      <c r="S11" s="27"/>
    </row>
    <row r="12" spans="1:19" ht="20.100000000000001" customHeight="1" thickBot="1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0" t="s">
        <v>100</v>
      </c>
      <c r="M12" s="171"/>
      <c r="N12" s="171"/>
      <c r="O12" s="171"/>
      <c r="P12" s="171"/>
      <c r="Q12" s="171"/>
      <c r="R12" s="172"/>
      <c r="S12" s="56"/>
    </row>
    <row r="13" spans="1:19" ht="13.9" hidden="1">
      <c r="A13" s="29"/>
      <c r="B13" s="29"/>
      <c r="C13" s="29"/>
      <c r="D13" s="29"/>
      <c r="E13" s="29"/>
      <c r="F13" s="29"/>
      <c r="G13" s="30"/>
      <c r="H13" s="31"/>
      <c r="I13" s="31"/>
      <c r="J13" s="32"/>
      <c r="K13" s="32"/>
      <c r="L13" s="33"/>
      <c r="M13" s="33"/>
      <c r="N13" s="33"/>
      <c r="O13" s="33"/>
      <c r="P13" s="33"/>
      <c r="Q13" s="33"/>
      <c r="R13" s="33"/>
      <c r="S13" s="28"/>
    </row>
    <row r="14" spans="1:19" ht="20.100000000000001" customHeight="1">
      <c r="A14" s="149" t="s">
        <v>132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</row>
    <row r="15" spans="1:19" ht="30" customHeight="1">
      <c r="A15" s="149" t="s">
        <v>133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</row>
    <row r="16" spans="1:19" ht="12.75" customHeight="1">
      <c r="A16" s="154" t="s">
        <v>134</v>
      </c>
      <c r="B16" s="155"/>
      <c r="C16" s="155"/>
      <c r="D16" s="155"/>
      <c r="E16" s="155"/>
      <c r="F16" s="155"/>
      <c r="G16" s="156"/>
      <c r="H16" s="3" t="s">
        <v>122</v>
      </c>
      <c r="I16" s="4"/>
      <c r="J16" s="3" t="s">
        <v>24</v>
      </c>
      <c r="K16" s="4"/>
      <c r="L16" s="162" t="s">
        <v>25</v>
      </c>
      <c r="M16" s="163"/>
      <c r="N16" s="163"/>
      <c r="O16" s="163"/>
      <c r="P16" s="163"/>
      <c r="Q16" s="163"/>
      <c r="R16" s="164"/>
      <c r="S16" s="148" t="s">
        <v>26</v>
      </c>
    </row>
    <row r="17" spans="1:19" hidden="1">
      <c r="A17" s="157"/>
      <c r="B17" s="158"/>
      <c r="C17" s="158"/>
      <c r="D17" s="158"/>
      <c r="E17" s="158"/>
      <c r="F17" s="158"/>
      <c r="G17" s="159"/>
      <c r="H17" s="23" t="s">
        <v>27</v>
      </c>
      <c r="I17" s="23" t="s">
        <v>28</v>
      </c>
      <c r="J17" s="23" t="s">
        <v>27</v>
      </c>
      <c r="K17" s="55" t="s">
        <v>28</v>
      </c>
      <c r="L17" s="24" t="s">
        <v>30</v>
      </c>
      <c r="M17" s="24" t="s">
        <v>31</v>
      </c>
      <c r="N17" s="24" t="s">
        <v>31</v>
      </c>
      <c r="O17" s="24" t="s">
        <v>32</v>
      </c>
      <c r="P17" s="24" t="s">
        <v>33</v>
      </c>
      <c r="Q17" s="24" t="s">
        <v>34</v>
      </c>
      <c r="R17" s="24" t="s">
        <v>35</v>
      </c>
      <c r="S17" s="188" t="s">
        <v>122</v>
      </c>
    </row>
    <row r="18" spans="1:19" ht="20.100000000000001" customHeight="1">
      <c r="A18" s="134"/>
      <c r="B18" s="134"/>
      <c r="C18" s="134"/>
      <c r="D18" s="134"/>
      <c r="E18" s="134"/>
      <c r="F18" s="134"/>
      <c r="G18" s="134"/>
      <c r="H18" s="160"/>
      <c r="I18" s="161"/>
      <c r="J18" s="165"/>
      <c r="K18" s="166"/>
      <c r="L18" s="5"/>
      <c r="M18" s="5"/>
      <c r="N18" s="5"/>
      <c r="O18" s="5"/>
      <c r="P18" s="5"/>
      <c r="Q18" s="5"/>
      <c r="R18" s="5"/>
      <c r="S18" s="14"/>
    </row>
    <row r="19" spans="1:19" ht="20.100000000000001" customHeight="1" thickBot="1">
      <c r="A19" s="189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51" t="s">
        <v>100</v>
      </c>
      <c r="M19" s="152"/>
      <c r="N19" s="152"/>
      <c r="O19" s="152"/>
      <c r="P19" s="152"/>
      <c r="Q19" s="152"/>
      <c r="R19" s="153"/>
      <c r="S19" s="56"/>
    </row>
    <row r="20" spans="1:19" ht="15" customHeight="1"/>
    <row r="21" spans="1:19" ht="30" customHeight="1">
      <c r="A21" s="131" t="s">
        <v>135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spans="1:19" hidden="1">
      <c r="A22" s="123" t="s">
        <v>120</v>
      </c>
      <c r="B22" s="123"/>
      <c r="C22" s="123" t="s">
        <v>121</v>
      </c>
      <c r="D22" s="123"/>
      <c r="E22" s="123"/>
      <c r="F22" s="123"/>
      <c r="G22" s="123"/>
      <c r="H22" s="11" t="s">
        <v>122</v>
      </c>
      <c r="I22" s="12"/>
      <c r="J22" s="11" t="s">
        <v>24</v>
      </c>
      <c r="K22" s="12"/>
      <c r="L22" s="162" t="s">
        <v>25</v>
      </c>
      <c r="M22" s="163"/>
      <c r="N22" s="163"/>
      <c r="O22" s="163"/>
      <c r="P22" s="163"/>
      <c r="Q22" s="163"/>
      <c r="R22" s="164"/>
      <c r="S22" s="133" t="s">
        <v>26</v>
      </c>
    </row>
    <row r="23" spans="1:19" hidden="1">
      <c r="A23" s="123"/>
      <c r="B23" s="123"/>
      <c r="C23" s="123"/>
      <c r="D23" s="123"/>
      <c r="E23" s="123"/>
      <c r="F23" s="123"/>
      <c r="G23" s="123"/>
      <c r="H23" s="23" t="s">
        <v>27</v>
      </c>
      <c r="I23" s="23" t="s">
        <v>28</v>
      </c>
      <c r="J23" s="23" t="s">
        <v>27</v>
      </c>
      <c r="K23" s="23" t="s">
        <v>28</v>
      </c>
      <c r="L23" s="24" t="s">
        <v>30</v>
      </c>
      <c r="M23" s="24" t="s">
        <v>31</v>
      </c>
      <c r="N23" s="24" t="s">
        <v>31</v>
      </c>
      <c r="O23" s="24" t="s">
        <v>32</v>
      </c>
      <c r="P23" s="24" t="s">
        <v>33</v>
      </c>
      <c r="Q23" s="24" t="s">
        <v>34</v>
      </c>
      <c r="R23" s="24" t="s">
        <v>35</v>
      </c>
      <c r="S23" s="148" t="s">
        <v>122</v>
      </c>
    </row>
    <row r="24" spans="1:19">
      <c r="A24" s="123" t="s">
        <v>120</v>
      </c>
      <c r="B24" s="123"/>
      <c r="C24" s="123" t="s">
        <v>121</v>
      </c>
      <c r="D24" s="123"/>
      <c r="E24" s="123"/>
      <c r="F24" s="123"/>
      <c r="G24" s="123"/>
      <c r="H24" s="11" t="s">
        <v>122</v>
      </c>
      <c r="I24" s="12"/>
      <c r="J24" s="11" t="s">
        <v>24</v>
      </c>
      <c r="K24" s="12"/>
      <c r="L24" s="162" t="s">
        <v>25</v>
      </c>
      <c r="M24" s="163"/>
      <c r="N24" s="163"/>
      <c r="O24" s="163"/>
      <c r="P24" s="163"/>
      <c r="Q24" s="163"/>
      <c r="R24" s="164"/>
      <c r="S24" s="133" t="s">
        <v>26</v>
      </c>
    </row>
    <row r="25" spans="1:19">
      <c r="A25" s="123"/>
      <c r="B25" s="123"/>
      <c r="C25" s="123"/>
      <c r="D25" s="123"/>
      <c r="E25" s="123"/>
      <c r="F25" s="123"/>
      <c r="G25" s="123"/>
      <c r="H25" s="23" t="s">
        <v>27</v>
      </c>
      <c r="I25" s="23" t="s">
        <v>28</v>
      </c>
      <c r="J25" s="23" t="s">
        <v>27</v>
      </c>
      <c r="K25" s="23" t="s">
        <v>28</v>
      </c>
      <c r="L25" s="24" t="s">
        <v>30</v>
      </c>
      <c r="M25" s="24" t="s">
        <v>31</v>
      </c>
      <c r="N25" s="24" t="s">
        <v>31</v>
      </c>
      <c r="O25" s="24" t="s">
        <v>32</v>
      </c>
      <c r="P25" s="24" t="s">
        <v>33</v>
      </c>
      <c r="Q25" s="24" t="s">
        <v>34</v>
      </c>
      <c r="R25" s="24" t="s">
        <v>35</v>
      </c>
      <c r="S25" s="148" t="s">
        <v>122</v>
      </c>
    </row>
    <row r="26" spans="1:19">
      <c r="A26" s="74"/>
      <c r="B26" s="75"/>
      <c r="C26" s="184"/>
      <c r="D26" s="186"/>
      <c r="E26" s="186"/>
      <c r="F26" s="186"/>
      <c r="G26" s="185"/>
      <c r="H26" s="54"/>
      <c r="I26" s="54"/>
      <c r="J26" s="57"/>
      <c r="K26" s="82"/>
      <c r="L26" s="24"/>
      <c r="M26" s="24"/>
      <c r="N26" s="24"/>
      <c r="O26" s="24"/>
      <c r="P26" s="24"/>
      <c r="Q26" s="24"/>
      <c r="R26" s="24"/>
      <c r="S26" s="81"/>
    </row>
    <row r="27" spans="1:19" ht="13.9" thickBot="1">
      <c r="A27" s="184"/>
      <c r="B27" s="185"/>
      <c r="C27" s="184"/>
      <c r="D27" s="186"/>
      <c r="E27" s="186"/>
      <c r="F27" s="186"/>
      <c r="G27" s="185"/>
      <c r="H27" s="54"/>
      <c r="I27" s="54"/>
      <c r="J27" s="57"/>
      <c r="K27" s="57"/>
      <c r="L27" s="24"/>
      <c r="M27" s="24"/>
      <c r="N27" s="24"/>
      <c r="O27" s="24"/>
      <c r="P27" s="24"/>
      <c r="Q27" s="24"/>
      <c r="R27" s="24"/>
      <c r="S27" s="53"/>
    </row>
    <row r="28" spans="1:19" ht="20.100000000000001" customHeight="1" thickBot="1">
      <c r="A28" s="183"/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67" t="s">
        <v>100</v>
      </c>
      <c r="M28" s="168"/>
      <c r="N28" s="168"/>
      <c r="O28" s="168"/>
      <c r="P28" s="168"/>
      <c r="Q28" s="168"/>
      <c r="R28" s="169"/>
      <c r="S28" s="38"/>
    </row>
    <row r="29" spans="1:19" ht="17.45" hidden="1">
      <c r="A29" s="10" t="s">
        <v>136</v>
      </c>
      <c r="S29" s="42"/>
    </row>
    <row r="30" spans="1:19" ht="18" hidden="1" thickBot="1">
      <c r="A30" s="10"/>
      <c r="S30" s="42"/>
    </row>
    <row r="31" spans="1:19" ht="18" hidden="1" thickBot="1">
      <c r="A31" s="10"/>
      <c r="L31" s="167" t="s">
        <v>137</v>
      </c>
      <c r="M31" s="168"/>
      <c r="N31" s="168"/>
      <c r="O31" s="168"/>
      <c r="P31" s="168"/>
      <c r="Q31" s="168"/>
      <c r="R31" s="169"/>
      <c r="S31" s="38">
        <f>'HORAS DIRECTAS ASTIN'!V37</f>
        <v>101</v>
      </c>
    </row>
    <row r="32" spans="1:19" ht="15" customHeight="1" thickBot="1">
      <c r="A32" s="10"/>
      <c r="S32" s="42"/>
    </row>
    <row r="33" spans="1:19" ht="15" customHeight="1" thickBot="1">
      <c r="A33" s="10"/>
      <c r="L33" s="167" t="s">
        <v>138</v>
      </c>
      <c r="M33" s="168"/>
      <c r="N33" s="168"/>
      <c r="O33" s="168"/>
      <c r="P33" s="168"/>
      <c r="Q33" s="168"/>
      <c r="R33" s="169"/>
      <c r="S33" s="38">
        <v>16</v>
      </c>
    </row>
    <row r="34" spans="1:19" ht="12" customHeight="1" thickBot="1">
      <c r="A34" s="10"/>
      <c r="S34" s="42"/>
    </row>
    <row r="35" spans="1:19" ht="16.5" customHeight="1" thickBot="1">
      <c r="A35" s="10"/>
      <c r="Q35" s="181" t="s">
        <v>139</v>
      </c>
      <c r="R35" s="182"/>
      <c r="S35" s="38">
        <v>101</v>
      </c>
    </row>
    <row r="36" spans="1:19"/>
    <row r="37" spans="1:19" ht="15">
      <c r="C37" s="34" t="s">
        <v>140</v>
      </c>
      <c r="E37" s="68" t="s">
        <v>7</v>
      </c>
    </row>
    <row r="38" spans="1:19"/>
    <row r="39" spans="1:19"/>
    <row r="40" spans="1:19"/>
    <row r="42" spans="1:19"/>
    <row r="43" spans="1:19"/>
    <row r="45" spans="1:19"/>
    <row r="46" spans="1:19"/>
    <row r="47" spans="1:19"/>
    <row r="48" spans="1:19"/>
    <row r="49" spans="4:8"/>
    <row r="50" spans="4:8"/>
    <row r="52" spans="4:8"/>
    <row r="53" spans="4:8"/>
    <row r="54" spans="4:8"/>
    <row r="55" spans="4:8"/>
    <row r="56" spans="4:8"/>
    <row r="57" spans="4:8"/>
    <row r="58" spans="4:8"/>
    <row r="59" spans="4:8"/>
    <row r="60" spans="4:8"/>
    <row r="61" spans="4:8">
      <c r="D61" s="180"/>
      <c r="E61" s="180"/>
      <c r="F61" s="180"/>
      <c r="G61" s="180"/>
      <c r="H61" s="180"/>
    </row>
    <row r="62" spans="4:8">
      <c r="D62" s="180"/>
      <c r="E62" s="180"/>
      <c r="F62" s="180"/>
      <c r="G62" s="180"/>
      <c r="H62" s="180"/>
    </row>
    <row r="63" spans="4:8">
      <c r="D63" s="180"/>
      <c r="E63" s="180"/>
      <c r="F63" s="180"/>
      <c r="G63" s="180"/>
      <c r="H63" s="180"/>
    </row>
    <row r="64" spans="4:8">
      <c r="D64" s="180"/>
      <c r="E64" s="180"/>
      <c r="F64" s="180"/>
      <c r="G64" s="180"/>
      <c r="H64" s="180"/>
    </row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</sheetData>
  <mergeCells count="49">
    <mergeCell ref="A2:S2"/>
    <mergeCell ref="A8:S8"/>
    <mergeCell ref="C9:D10"/>
    <mergeCell ref="L22:R22"/>
    <mergeCell ref="L3:R3"/>
    <mergeCell ref="S16:S17"/>
    <mergeCell ref="A19:K19"/>
    <mergeCell ref="S3:S4"/>
    <mergeCell ref="C5:G5"/>
    <mergeCell ref="A5:B5"/>
    <mergeCell ref="C3:G4"/>
    <mergeCell ref="L9:R9"/>
    <mergeCell ref="A3:B4"/>
    <mergeCell ref="A15:S15"/>
    <mergeCell ref="S9:S10"/>
    <mergeCell ref="A9:B10"/>
    <mergeCell ref="D61:H64"/>
    <mergeCell ref="L33:R33"/>
    <mergeCell ref="L24:R24"/>
    <mergeCell ref="Q35:R35"/>
    <mergeCell ref="A28:K28"/>
    <mergeCell ref="L28:R28"/>
    <mergeCell ref="L31:R31"/>
    <mergeCell ref="C24:G25"/>
    <mergeCell ref="A24:B25"/>
    <mergeCell ref="A27:B27"/>
    <mergeCell ref="C27:G27"/>
    <mergeCell ref="C26:G26"/>
    <mergeCell ref="L6:R6"/>
    <mergeCell ref="L12:R12"/>
    <mergeCell ref="G9:G10"/>
    <mergeCell ref="F9:F10"/>
    <mergeCell ref="E9:E10"/>
    <mergeCell ref="A6:K7"/>
    <mergeCell ref="A12:K12"/>
    <mergeCell ref="C11:D11"/>
    <mergeCell ref="A11:B11"/>
    <mergeCell ref="S24:S25"/>
    <mergeCell ref="A14:S14"/>
    <mergeCell ref="L19:R19"/>
    <mergeCell ref="A21:S21"/>
    <mergeCell ref="C22:G23"/>
    <mergeCell ref="A16:G17"/>
    <mergeCell ref="A18:G18"/>
    <mergeCell ref="S22:S23"/>
    <mergeCell ref="A22:B23"/>
    <mergeCell ref="H18:I18"/>
    <mergeCell ref="L16:R16"/>
    <mergeCell ref="J18:K18"/>
  </mergeCells>
  <phoneticPr fontId="0" type="noConversion"/>
  <printOptions horizontalCentered="1" verticalCentered="1"/>
  <pageMargins left="0.25" right="0.25" top="0.75" bottom="0.75" header="0.3" footer="0.3"/>
  <pageSetup scale="5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56400DA97A1B488518A7D3DC876EDD" ma:contentTypeVersion="5" ma:contentTypeDescription="Create a new document." ma:contentTypeScope="" ma:versionID="6e3453e9f0569d28a15ac9f886b5e369">
  <xsd:schema xmlns:xsd="http://www.w3.org/2001/XMLSchema" xmlns:xs="http://www.w3.org/2001/XMLSchema" xmlns:p="http://schemas.microsoft.com/office/2006/metadata/properties" xmlns:ns3="4ab67148-cb1a-4f5a-91a4-76a9ea4a93a8" xmlns:ns4="b515053c-4979-4597-9c21-934f7dc6f46a" targetNamespace="http://schemas.microsoft.com/office/2006/metadata/properties" ma:root="true" ma:fieldsID="e47327df06dd38894a6c17f9da585bf0" ns3:_="" ns4:_="">
    <xsd:import namespace="4ab67148-cb1a-4f5a-91a4-76a9ea4a93a8"/>
    <xsd:import namespace="b515053c-4979-4597-9c21-934f7dc6f46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7148-cb1a-4f5a-91a4-76a9ea4a93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5053c-4979-4597-9c21-934f7dc6f4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A9535D-4C11-4F61-AA38-2E3135EB5299}"/>
</file>

<file path=customXml/itemProps2.xml><?xml version="1.0" encoding="utf-8"?>
<ds:datastoreItem xmlns:ds="http://schemas.openxmlformats.org/officeDocument/2006/customXml" ds:itemID="{CCC675D4-08C4-4770-8DC3-B2D1DC5D8775}"/>
</file>

<file path=customXml/itemProps3.xml><?xml version="1.0" encoding="utf-8"?>
<ds:datastoreItem xmlns:ds="http://schemas.openxmlformats.org/officeDocument/2006/customXml" ds:itemID="{A61A5DAE-C6D1-4032-B1C6-F5EFEB036F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SENA VALLE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/>
  <cp:revision/>
  <dcterms:created xsi:type="dcterms:W3CDTF">2003-04-15T20:40:59Z</dcterms:created>
  <dcterms:modified xsi:type="dcterms:W3CDTF">2025-11-28T20:07:50Z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2023-03-10T21:32:02Z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b19b11a4-e2dc-4bf4-8fa6-d1980d845d19</vt:lpwstr>
  </property>
  <property fmtid="{D5CDD505-2E9C-101B-9397-08002B2CF9AE}" pid="9" name="MSIP_Label_1299739c-ad3d-4908-806e-4d91151a6e13_ContentBits">
    <vt:lpwstr>0</vt:lpwstr>
  </property>
</Properties>
</file>